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J16" i="3" l="1"/>
  <c r="K16" i="3" s="1"/>
  <c r="J16" i="2"/>
  <c r="K16" i="2" s="1"/>
  <c r="J17" i="2"/>
  <c r="K17" i="2" s="1"/>
  <c r="J16" i="1"/>
  <c r="K16" i="1" s="1"/>
  <c r="J21" i="3" l="1"/>
  <c r="K21" i="3" s="1"/>
  <c r="J20" i="3"/>
  <c r="K20" i="3" s="1"/>
  <c r="J19" i="3"/>
  <c r="K19" i="3" s="1"/>
  <c r="J18" i="3"/>
  <c r="K18" i="3" s="1"/>
  <c r="J17" i="3"/>
  <c r="K17" i="3" s="1"/>
  <c r="J15" i="3"/>
  <c r="K15" i="3" s="1"/>
  <c r="J14" i="3"/>
  <c r="K14" i="3" s="1"/>
  <c r="J13" i="3"/>
  <c r="K13" i="3" s="1"/>
  <c r="J12" i="3"/>
  <c r="K12" i="3" s="1"/>
  <c r="J11" i="3"/>
  <c r="K11" i="3" s="1"/>
  <c r="J10" i="3"/>
  <c r="K10" i="3" s="1"/>
  <c r="J9" i="3"/>
  <c r="K9" i="3" s="1"/>
  <c r="J8" i="3"/>
  <c r="K8" i="3" s="1"/>
  <c r="J7" i="3"/>
  <c r="J6" i="3"/>
  <c r="K6" i="3" s="1"/>
  <c r="J21" i="2"/>
  <c r="K21" i="2" s="1"/>
  <c r="J20" i="2"/>
  <c r="K20" i="2" s="1"/>
  <c r="J19" i="2"/>
  <c r="K19" i="2" s="1"/>
  <c r="J18" i="2"/>
  <c r="K18" i="2" s="1"/>
  <c r="J15" i="2"/>
  <c r="K15" i="2" s="1"/>
  <c r="J14" i="2"/>
  <c r="K14" i="2" s="1"/>
  <c r="J13" i="2"/>
  <c r="K13" i="2" s="1"/>
  <c r="J12" i="2"/>
  <c r="K12" i="2" s="1"/>
  <c r="J11" i="2"/>
  <c r="K11" i="2" s="1"/>
  <c r="J10" i="2"/>
  <c r="K10" i="2" s="1"/>
  <c r="J9" i="2"/>
  <c r="K9" i="2" s="1"/>
  <c r="J8" i="2"/>
  <c r="K8" i="2" s="1"/>
  <c r="J7" i="2"/>
  <c r="K7" i="2" s="1"/>
  <c r="J6" i="2"/>
  <c r="J21" i="1"/>
  <c r="K21" i="1" s="1"/>
  <c r="J20" i="1"/>
  <c r="K20" i="1" s="1"/>
  <c r="J19" i="1"/>
  <c r="K19" i="1" s="1"/>
  <c r="J18" i="1"/>
  <c r="K18" i="1" s="1"/>
  <c r="J17" i="1"/>
  <c r="K17" i="1" s="1"/>
  <c r="J15" i="1"/>
  <c r="K15" i="1" s="1"/>
  <c r="J14" i="1"/>
  <c r="K14" i="1" s="1"/>
  <c r="J13" i="1"/>
  <c r="K13" i="1" s="1"/>
  <c r="J12" i="1"/>
  <c r="K12" i="1" s="1"/>
  <c r="J11" i="1"/>
  <c r="K11" i="1" s="1"/>
  <c r="J10" i="1"/>
  <c r="K10" i="1" s="1"/>
  <c r="J9" i="1"/>
  <c r="J8" i="1"/>
  <c r="K8" i="1" s="1"/>
  <c r="J7" i="1"/>
  <c r="K7" i="1" s="1"/>
  <c r="J6" i="1"/>
  <c r="J22" i="2" l="1"/>
  <c r="B5" i="4" s="1"/>
  <c r="E5" i="4" s="1"/>
  <c r="K6" i="1"/>
  <c r="J22" i="1"/>
  <c r="B4" i="4" s="1"/>
  <c r="E4" i="4" s="1"/>
  <c r="J22" i="3"/>
  <c r="B6" i="4" s="1"/>
  <c r="E6" i="4" s="1"/>
  <c r="K9" i="1"/>
  <c r="K7" i="3"/>
  <c r="K22" i="3" s="1"/>
  <c r="K6" i="2"/>
  <c r="K22" i="2" s="1"/>
  <c r="K22" i="1" l="1"/>
</calcChain>
</file>

<file path=xl/sharedStrings.xml><?xml version="1.0" encoding="utf-8"?>
<sst xmlns="http://schemas.openxmlformats.org/spreadsheetml/2006/main" count="214" uniqueCount="91">
  <si>
    <t>BIỂU MẪU SỐ 04/ĐGTĐ-SCM - CHI PHÍ TUÂN THỦ THỦ TỤC HÀNH CHÍNH TRONG DỰ THẢO VĂN BẢN</t>
  </si>
  <si>
    <t>TÊN THỦ TỤC HÀNH CHÍNH: Hỗ trợ đầu tư đường đi dạo bộ trong khu, điểm du lịch</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</si>
  <si>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</si>
  <si>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</si>
  <si>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</si>
  <si>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</si>
  <si>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</si>
  <si>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</si>
  <si>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</si>
  <si>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</si>
  <si>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</si>
  <si>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</si>
  <si>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</si>
  <si>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</si>
  <si>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</si>
  <si>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</si>
  <si>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t>
  </si>
  <si>
    <t>Soạn thảo, ký đơn đề nghị hỗ trợ</t>
  </si>
  <si>
    <t>Thành phần hồ sơ theo Điều 12 dự thảo Quy định.</t>
  </si>
  <si>
    <t>1.2</t>
  </si>
  <si>
    <t>Báo cáo kết quả đầu tư hoàn thành công trình</t>
  </si>
  <si>
    <t>Tổng hợp ngày khởi công, hoàn thành; vị trí, quy mô, chiều dài, chiều rộng, kết cấu, vật liệu, biển chỉ dẫn, điểm dừng nghỉ, tổng mức đầu tư và điều kiện hỗ trợ</t>
  </si>
  <si>
    <t>1.3</t>
  </si>
  <si>
    <t>Tài liệu chứng minh quyền quản lý, sử dụng hợp pháp địa điểm đầu tư và tư cách hợp pháp của tổ chức, cá nhân</t>
  </si>
  <si>
    <t>Sao chụp, scan, sắp xếp giấy tờ pháp lý về địa điểm đầu tư và tư cách chủ thể</t>
  </si>
  <si>
    <t>1.4</t>
  </si>
  <si>
    <t>Hồ sơ thiết kế, sơ đồ hoặc bản vẽ thể hiện vị trí, hướng tuyến, chiều dài, chiều rộng, kết cấu mặt đường và các hạng mục phụ trợ</t>
  </si>
  <si>
    <t>Tập hợp hồ sơ thiết kế/sơ đồ/bản vẽ; sao chụp, scan, sắp xếp theo hồ sơ</t>
  </si>
  <si>
    <t>1.5</t>
  </si>
  <si>
    <t>Bản vẽ hoàn công công trình có xác nhận của chủ đầu tư, tổ chức/cá nhân đầu tư và cơ quan, đơn vị có liên quan</t>
  </si>
  <si>
    <t>Chuẩn bị bản vẽ hoàn công, ký xác nhận, sao chụp/scan tài liệu</t>
  </si>
  <si>
    <t>Chỉ tính chi phí tuân thủ khi chuẩn bị hồ sơ, không tính chi phí đầu tư xây dựng.</t>
  </si>
  <si>
    <t>1.6</t>
  </si>
  <si>
    <t>Văn bản xác nhận của UBND xã, phường về việc tuyến đường đi dạo bộ phục vụ trực tiếp hoạt động du lịch</t>
  </si>
  <si>
    <t>Chuẩn bị/sao chụp văn bản xác nhận, đưa vào hồ sơ đề nghị hỗ trợ</t>
  </si>
  <si>
    <t>1.7</t>
  </si>
  <si>
    <t>Hồ sơ chứng minh chi phí đầu tư thực tế</t>
  </si>
  <si>
    <t>Tập hợp hợp đồng, biên bản nghiệm thu, thanh lý hợp đồng, hóa đơn, chứng từ thanh toán; trường hợp tự thực hiện thì lập bảng kê vật tư, nhân công thực tế</t>
  </si>
  <si>
    <t>1.8</t>
  </si>
  <si>
    <t>Phương án quản lý, khai thác, duy tu, bảo trì công trình sau đầu tư; bảo đảm vệ sinh môi trường, an ninh, an toàn cho khách du lịch</t>
  </si>
  <si>
    <t>Xây dựng phương án quản lý, khai thác, duy tu, bảo trì và các biện pháp bảo đảm môi trường, an ninh, an toàn</t>
  </si>
  <si>
    <t>1.9</t>
  </si>
  <si>
    <t>Bản sao Giấy xác nhận đối tượng đủ điều kiện đăng ký tham gia thực hiện chính sách hỗ trợ phát triển du lịch do UBND xã, phường cấp</t>
  </si>
  <si>
    <t>Sao chụp/scan giấy xác nhận đã được cấp ở bước đăng ký nhu cầu</t>
  </si>
  <si>
    <t>Nộp hồ sơ</t>
  </si>
  <si>
    <t>Trực tiếp</t>
  </si>
  <si>
    <t>Cấp xã miền núi: 03 giờ/01 lượt theo định mức tại TT26;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</si>
  <si>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</si>
  <si>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</si>
  <si>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</si>
  <si>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</si>
  <si>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đoàn kiểm tra thực tế sau đầu tư</t>
  </si>
  <si>
    <t>Bắt buộc do chính sách hỗ trợ sau đầu tư, UBND xã/phường kiểm tra thực tế trước khi quyết định hỗ trợ.</t>
  </si>
  <si>
    <t>Công việc khác</t>
  </si>
  <si>
    <t>Không phát sinh</t>
  </si>
  <si>
    <t>Trường hợp hồ sơ chưa đầy đủ, chưa hợp lệ thì thực hiện sửa đổi, bổ sung theo văn bản thông báo của UBND xã/phường; không tính vào trường hợp chuẩn.</t>
  </si>
  <si>
    <t>Nhận kết quả</t>
  </si>
  <si>
    <t>Nhận trực tiếp hoặc bản điện tử; kinh phí hỗ trợ chuyển khoản</t>
  </si>
  <si>
    <t>Nhận trực tiếp hoặc điện tử; kinh phí hỗ trợ chuyển khoản vào tài khoản đã cung cấp.</t>
  </si>
  <si>
    <t>TỔNG</t>
  </si>
  <si>
    <t>Ghi chú: Số liệu chi phí là mức ước tính cho 01 trường hợp thực hiện thủ tục. Bảng đã cập nhật theo đúng thành phần hồ sơ của thủ tục hỗ trợ đầu tư đường đi dạo bộ trong khu, điểm du lịch tại Điều 12 dự thảo Quy định. Khi có số liệu dự báo hồ sơ/năm, cập nhật cột I để tính tổng chi phí tuân thủ/năm.</t>
  </si>
  <si>
    <t>Bưu chính</t>
  </si>
  <si>
    <t>Thời gian chuẩn bị gửi hồ sơ và chi phí bưu chính nội tỉnh ước tính.</t>
  </si>
  <si>
    <t>Nhận qua bưu chính/bản điện tử; kinh phí hỗ trợ chuyển khoản</t>
  </si>
  <si>
    <t>Có thể phát sinh chi phí bưu chính khi nhận kết quả bản giấy; kinh phí hỗ trợ chuyển khoản.</t>
  </si>
  <si>
    <t>Trực tuyến</t>
  </si>
  <si>
    <t>Nộp trực tuyến: 01 giờ/01 lượt theo hướng dẫn TT26.</t>
  </si>
  <si>
    <t>Nhận điện tử; kinh phí hỗ trợ chuyển khoản</t>
  </si>
  <si>
    <t>Nhận kết quả điện tử; kinh phí hỗ trợ chuyển khoản vào tài khoản đã cung cấp.</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</si>
  <si>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</si>
  <si>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</si>
  <si>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</si>
  <si>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</si>
  <si>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</si>
  <si>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</si>
  <si>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</si>
  <si>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</si>
  <si>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</si>
  <si>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</si>
  <si>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</si>
  <si>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</si>
  <si>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</si>
  <si>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Biểu mẫu được trình bày theo cấu trúc Biểu mẫu số 04/ĐGTĐ-SCM ban hành kèm theo Thông tư số 26/2025/TT-BTP.</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</si>
  <si>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</si>
  <si>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</si>
  <si>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</si>
  <si>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Bảng đã cập nhật riêng 09 thành phần hồ sơ của thủ tục hỗ trợ đầu tư đường đi dạo bộ trong khu, điểm du lịch theo Điều 12 dự thảo Quy định.</t>
  </si>
  <si>
    <t>Văn bản cam kết thực hiện chính sách</t>
  </si>
  <si>
    <t>Soạn thảo, ký cam kết theo mẫu</t>
  </si>
  <si>
    <t>1.10</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</si>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</sst>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font>
      <sz val="11"/>
      <name val="Carlito"/>
    </font>
    <font>
      <b/>
      <sz val="12"/>
      <name val="Times New Roman"/>
      <family val="1"/>
    </font>
    <font>
      <sz val="12"/>
      <name val="Times New Roman"/>
      <family val="1"/>
    </font>
    <font>
      <i/>
      <sz val="12"/>
      <name val="Times New Roman"/>
      <family val="1"/>
    </font>
    <font>
      <b/>
      <sz val="14"/>
      <name val="Times New Roman"/>
      <family val="1"/>
    </font>
    <font>
      <sz val="14"/>
      <name val="Times New Roman"/>
      <family val="1"/>
    </font>
    <font>
      <i/>
      <sz val="14"/>
      <name val="Times New Roman"/>
      <family val="1"/>
    </font>
  </fonts>
  <fills count="4">
    <fill>
      <patternFill patternType="none"/>
    </fill>
    <fill>
      <patternFill patternType="gray125"/>
    </fill>
    <fill>
      <patternFill patternType="solid">
        <fgColor rgb="FFFFFFFF"/>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0" fontId="2" fillId="0" borderId="0" xfId="0" applyFont="1"/>
    <xf numFmtId="0" fontId="2" fillId="3" borderId="0" xfId="0" applyFont="1" applyFill="1"/>
    <xf numFmtId="0" fontId="1" fillId="3"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164" fontId="2" fillId="2" borderId="1" xfId="0" applyNumberFormat="1" applyFont="1" applyFill="1" applyBorder="1" applyAlignment="1">
      <alignment vertical="center" wrapText="1"/>
    </xf>
    <xf numFmtId="3" fontId="2" fillId="2" borderId="1" xfId="0"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2" fillId="0" borderId="1" xfId="0" applyNumberFormat="1" applyFont="1" applyFill="1" applyBorder="1" applyAlignment="1">
      <alignment vertical="center" wrapText="1"/>
    </xf>
    <xf numFmtId="3" fontId="2" fillId="0" borderId="1" xfId="0" applyNumberFormat="1" applyFont="1" applyFill="1" applyBorder="1" applyAlignment="1">
      <alignment vertical="center" wrapText="1"/>
    </xf>
    <xf numFmtId="0" fontId="1" fillId="3" borderId="1" xfId="0" applyNumberFormat="1" applyFont="1" applyFill="1" applyBorder="1" applyAlignment="1">
      <alignment vertical="center"/>
    </xf>
    <xf numFmtId="3" fontId="1" fillId="3" borderId="1" xfId="0" applyNumberFormat="1" applyFont="1" applyFill="1" applyBorder="1" applyAlignment="1">
      <alignment vertical="center"/>
    </xf>
    <xf numFmtId="0" fontId="1" fillId="3"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0" borderId="0" xfId="0" applyFont="1" applyAlignment="1">
      <alignment horizontal="center"/>
    </xf>
    <xf numFmtId="164" fontId="2" fillId="2"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5" fillId="0" borderId="0" xfId="0" applyFont="1"/>
    <xf numFmtId="0" fontId="5" fillId="3" borderId="0" xfId="0" applyFont="1" applyFill="1"/>
    <xf numFmtId="0" fontId="5" fillId="0" borderId="0" xfId="0" applyFont="1" applyAlignment="1">
      <alignment horizontal="center"/>
    </xf>
    <xf numFmtId="0" fontId="2" fillId="0" borderId="1" xfId="0" applyNumberFormat="1" applyFont="1" applyFill="1" applyBorder="1" applyAlignment="1">
      <alignment horizontal="center" vertical="center" wrapText="1"/>
    </xf>
    <xf numFmtId="0" fontId="6" fillId="0" borderId="0" xfId="0" applyNumberFormat="1" applyFont="1" applyFill="1" applyBorder="1" applyAlignment="1">
      <alignment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vertical="center" wrapText="1"/>
    </xf>
    <xf numFmtId="0" fontId="4" fillId="3" borderId="0" xfId="0" applyNumberFormat="1" applyFont="1" applyFill="1" applyBorder="1" applyAlignment="1">
      <alignment vertical="center" wrapText="1"/>
    </xf>
    <xf numFmtId="0" fontId="1" fillId="3" borderId="2" xfId="0" applyNumberFormat="1" applyFont="1" applyFill="1" applyBorder="1" applyAlignment="1">
      <alignment horizontal="center" vertical="center"/>
    </xf>
    <xf numFmtId="0" fontId="1" fillId="3" borderId="4" xfId="0" applyNumberFormat="1" applyFont="1" applyFill="1" applyBorder="1" applyAlignment="1">
      <alignment horizontal="center" vertical="center"/>
    </xf>
    <xf numFmtId="0" fontId="1" fillId="3" borderId="3" xfId="0" applyNumberFormat="1"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1" fillId="3" borderId="0" xfId="0"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abSelected="1" topLeftCell="A13" workbookViewId="0">
      <selection activeCell="B16" sqref="B16"/>
    </sheetView>
  </sheetViews>
  <sheetFormatPr defaultRowHeight="15.75"/>
  <cols>
    <col min="1" max="1" width="4.125" style="14" customWidth="1"/>
    <col min="2" max="2" width="18.25" style="1" customWidth="1"/>
    <col min="3" max="3" width="22" style="1" customWidth="1"/>
    <col min="4" max="4" width="6.375" style="1" customWidth="1"/>
    <col min="5" max="5" width="8.75" style="1" customWidth="1"/>
    <col min="6" max="6" width="7" style="1" customWidth="1"/>
    <col min="7" max="7" width="7.375" style="1" customWidth="1"/>
    <col min="8" max="8" width="6.375" style="1" customWidth="1"/>
    <col min="9" max="9" width="8.5" style="1" customWidth="1"/>
    <col min="10" max="10" width="8.875" style="1" customWidth="1"/>
    <col min="11" max="11" width="10" style="1" customWidth="1"/>
    <col min="12" max="12" width="15.875" style="1" customWidth="1"/>
    <col min="13" max="16384" width="9" style="1"/>
  </cols>
  <sheetData>
    <row r="1" spans="1:12" s="19" customFormat="1" ht="24" customHeight="1">
      <c r="A1" s="24" t="s">
        <v>0</v>
      </c>
      <c r="B1" s="24"/>
      <c r="C1" s="24"/>
      <c r="D1" s="24"/>
      <c r="E1" s="24"/>
      <c r="F1" s="24"/>
      <c r="G1" s="24"/>
      <c r="H1" s="24"/>
      <c r="I1" s="24"/>
      <c r="J1" s="24"/>
      <c r="K1" s="24"/>
      <c r="L1" s="24"/>
    </row>
    <row r="2" spans="1:12" s="19" customFormat="1" ht="30" customHeight="1">
      <c r="A2" s="25" t="s">
        <v>1</v>
      </c>
      <c r="B2" s="25"/>
      <c r="C2" s="25"/>
      <c r="D2" s="25"/>
      <c r="E2" s="25"/>
      <c r="F2" s="25"/>
      <c r="G2" s="25"/>
      <c r="H2" s="25"/>
      <c r="I2" s="25"/>
      <c r="J2" s="25"/>
      <c r="K2" s="25"/>
      <c r="L2" s="25"/>
    </row>
    <row r="3" spans="1:12" s="20" customFormat="1" ht="24" customHeight="1">
      <c r="A3" s="26" t="s">
        <v>2</v>
      </c>
      <c r="B3" s="26"/>
      <c r="C3" s="26"/>
      <c r="D3" s="26"/>
      <c r="E3" s="26"/>
      <c r="F3" s="26"/>
      <c r="G3" s="26"/>
      <c r="H3" s="26"/>
      <c r="I3" s="26"/>
      <c r="J3" s="26"/>
      <c r="K3" s="26"/>
      <c r="L3" s="26"/>
    </row>
    <row r="4" spans="1:12" s="19" customFormat="1" ht="18.75">
      <c r="A4" s="21"/>
    </row>
    <row r="5" spans="1:12" s="2" customFormat="1" ht="97.5" customHeight="1">
      <c r="A5" s="3" t="s">
        <v>90</v>
      </c>
      <c r="B5" s="3" t="s">
        <v>3</v>
      </c>
      <c r="C5" s="3" t="s">
        <v>4</v>
      </c>
      <c r="D5" s="3" t="s">
        <v>5</v>
      </c>
      <c r="E5" s="3" t="s">
        <v>6</v>
      </c>
      <c r="F5" s="3" t="s">
        <v>7</v>
      </c>
      <c r="G5" s="3" t="s">
        <v>8</v>
      </c>
      <c r="H5" s="3" t="s">
        <v>9</v>
      </c>
      <c r="I5" s="3" t="s">
        <v>10</v>
      </c>
      <c r="J5" s="3" t="s">
        <v>11</v>
      </c>
      <c r="K5" s="3" t="s">
        <v>12</v>
      </c>
      <c r="L5" s="3" t="s">
        <v>13</v>
      </c>
    </row>
    <row r="6" spans="1:12" ht="72" customHeight="1">
      <c r="A6" s="13">
        <v>1</v>
      </c>
      <c r="B6" s="4" t="s">
        <v>14</v>
      </c>
      <c r="C6" s="4"/>
      <c r="D6" s="5">
        <v>0</v>
      </c>
      <c r="E6" s="6">
        <v>48714</v>
      </c>
      <c r="F6" s="6">
        <v>0</v>
      </c>
      <c r="G6" s="6">
        <v>0</v>
      </c>
      <c r="H6" s="7">
        <v>1</v>
      </c>
      <c r="I6" s="7">
        <v>10</v>
      </c>
      <c r="J6" s="6">
        <f t="shared" ref="J6:J18" si="0">IFERROR(D6*E6+F6+G6,0)</f>
        <v>0</v>
      </c>
      <c r="K6" s="6">
        <f t="shared" ref="K6:K18" si="1">IFERROR(J6*H6*I6,0)</f>
        <v>0</v>
      </c>
      <c r="L6" s="4"/>
    </row>
    <row r="7" spans="1:12" ht="53.25" customHeight="1">
      <c r="A7" s="13" t="s">
        <v>15</v>
      </c>
      <c r="B7" s="4" t="s">
        <v>16</v>
      </c>
      <c r="C7" s="4" t="s">
        <v>17</v>
      </c>
      <c r="D7" s="5">
        <v>1.5</v>
      </c>
      <c r="E7" s="6">
        <v>48714</v>
      </c>
      <c r="F7" s="6">
        <v>0</v>
      </c>
      <c r="G7" s="6">
        <v>2000</v>
      </c>
      <c r="H7" s="7">
        <v>1</v>
      </c>
      <c r="I7" s="7">
        <v>10</v>
      </c>
      <c r="J7" s="6">
        <f t="shared" si="0"/>
        <v>75071</v>
      </c>
      <c r="K7" s="6">
        <f t="shared" si="1"/>
        <v>750710</v>
      </c>
      <c r="L7" s="4" t="s">
        <v>18</v>
      </c>
    </row>
    <row r="8" spans="1:12" ht="126" customHeight="1">
      <c r="A8" s="13" t="s">
        <v>19</v>
      </c>
      <c r="B8" s="4" t="s">
        <v>20</v>
      </c>
      <c r="C8" s="4" t="s">
        <v>21</v>
      </c>
      <c r="D8" s="5">
        <v>3.5</v>
      </c>
      <c r="E8" s="6">
        <v>48714</v>
      </c>
      <c r="F8" s="6">
        <v>0</v>
      </c>
      <c r="G8" s="6">
        <v>10000</v>
      </c>
      <c r="H8" s="7">
        <v>1</v>
      </c>
      <c r="I8" s="7">
        <v>10</v>
      </c>
      <c r="J8" s="6">
        <f t="shared" si="0"/>
        <v>180499</v>
      </c>
      <c r="K8" s="6">
        <f t="shared" si="1"/>
        <v>1804990</v>
      </c>
      <c r="L8" s="4"/>
    </row>
    <row r="9" spans="1:12" ht="98.25" customHeight="1">
      <c r="A9" s="13" t="s">
        <v>22</v>
      </c>
      <c r="B9" s="4" t="s">
        <v>23</v>
      </c>
      <c r="C9" s="4" t="s">
        <v>24</v>
      </c>
      <c r="D9" s="5">
        <v>1</v>
      </c>
      <c r="E9" s="6">
        <v>48714</v>
      </c>
      <c r="F9" s="6">
        <v>0</v>
      </c>
      <c r="G9" s="6">
        <v>10000</v>
      </c>
      <c r="H9" s="7">
        <v>1</v>
      </c>
      <c r="I9" s="7">
        <v>10</v>
      </c>
      <c r="J9" s="6">
        <f t="shared" si="0"/>
        <v>58714</v>
      </c>
      <c r="K9" s="6">
        <f t="shared" si="1"/>
        <v>587140</v>
      </c>
      <c r="L9" s="4"/>
    </row>
    <row r="10" spans="1:12" ht="107.25" customHeight="1">
      <c r="A10" s="13" t="s">
        <v>25</v>
      </c>
      <c r="B10" s="4" t="s">
        <v>26</v>
      </c>
      <c r="C10" s="4" t="s">
        <v>27</v>
      </c>
      <c r="D10" s="5">
        <v>1.5</v>
      </c>
      <c r="E10" s="6">
        <v>48714</v>
      </c>
      <c r="F10" s="6">
        <v>0</v>
      </c>
      <c r="G10" s="6">
        <v>10000</v>
      </c>
      <c r="H10" s="7">
        <v>1</v>
      </c>
      <c r="I10" s="7">
        <v>10</v>
      </c>
      <c r="J10" s="6">
        <f t="shared" si="0"/>
        <v>83071</v>
      </c>
      <c r="K10" s="6">
        <f t="shared" si="1"/>
        <v>830710</v>
      </c>
      <c r="L10" s="4"/>
    </row>
    <row r="11" spans="1:12" ht="100.5" customHeight="1">
      <c r="A11" s="13" t="s">
        <v>28</v>
      </c>
      <c r="B11" s="4" t="s">
        <v>29</v>
      </c>
      <c r="C11" s="4" t="s">
        <v>30</v>
      </c>
      <c r="D11" s="5">
        <v>1</v>
      </c>
      <c r="E11" s="6">
        <v>48714</v>
      </c>
      <c r="F11" s="6">
        <v>0</v>
      </c>
      <c r="G11" s="6">
        <v>5000</v>
      </c>
      <c r="H11" s="7">
        <v>1</v>
      </c>
      <c r="I11" s="7">
        <v>10</v>
      </c>
      <c r="J11" s="6">
        <f t="shared" si="0"/>
        <v>53714</v>
      </c>
      <c r="K11" s="6">
        <f t="shared" si="1"/>
        <v>537140</v>
      </c>
      <c r="L11" s="4" t="s">
        <v>31</v>
      </c>
    </row>
    <row r="12" spans="1:12" ht="96.75" customHeight="1">
      <c r="A12" s="13" t="s">
        <v>32</v>
      </c>
      <c r="B12" s="4" t="s">
        <v>33</v>
      </c>
      <c r="C12" s="4" t="s">
        <v>34</v>
      </c>
      <c r="D12" s="5">
        <v>1</v>
      </c>
      <c r="E12" s="6">
        <v>48714</v>
      </c>
      <c r="F12" s="6">
        <v>0</v>
      </c>
      <c r="G12" s="6">
        <v>2000</v>
      </c>
      <c r="H12" s="7">
        <v>1</v>
      </c>
      <c r="I12" s="7">
        <v>10</v>
      </c>
      <c r="J12" s="6">
        <f t="shared" si="0"/>
        <v>50714</v>
      </c>
      <c r="K12" s="6">
        <f t="shared" si="1"/>
        <v>507140</v>
      </c>
      <c r="L12" s="4"/>
    </row>
    <row r="13" spans="1:12" ht="111" customHeight="1">
      <c r="A13" s="13" t="s">
        <v>35</v>
      </c>
      <c r="B13" s="4" t="s">
        <v>36</v>
      </c>
      <c r="C13" s="4" t="s">
        <v>37</v>
      </c>
      <c r="D13" s="5">
        <v>2.5</v>
      </c>
      <c r="E13" s="6">
        <v>48714</v>
      </c>
      <c r="F13" s="6">
        <v>0</v>
      </c>
      <c r="G13" s="6">
        <v>20000</v>
      </c>
      <c r="H13" s="7">
        <v>1</v>
      </c>
      <c r="I13" s="7">
        <v>10</v>
      </c>
      <c r="J13" s="6">
        <f t="shared" si="0"/>
        <v>141785</v>
      </c>
      <c r="K13" s="6">
        <f t="shared" si="1"/>
        <v>1417850</v>
      </c>
      <c r="L13" s="4"/>
    </row>
    <row r="14" spans="1:12" ht="111.75" customHeight="1">
      <c r="A14" s="13" t="s">
        <v>38</v>
      </c>
      <c r="B14" s="4" t="s">
        <v>39</v>
      </c>
      <c r="C14" s="4" t="s">
        <v>40</v>
      </c>
      <c r="D14" s="5">
        <v>2.5</v>
      </c>
      <c r="E14" s="6">
        <v>48714</v>
      </c>
      <c r="F14" s="6">
        <v>0</v>
      </c>
      <c r="G14" s="6">
        <v>10000</v>
      </c>
      <c r="H14" s="7">
        <v>1</v>
      </c>
      <c r="I14" s="7">
        <v>10</v>
      </c>
      <c r="J14" s="6">
        <f t="shared" si="0"/>
        <v>131785</v>
      </c>
      <c r="K14" s="6">
        <f t="shared" si="1"/>
        <v>1317850</v>
      </c>
      <c r="L14" s="4"/>
    </row>
    <row r="15" spans="1:12" ht="151.5" customHeight="1">
      <c r="A15" s="13" t="s">
        <v>41</v>
      </c>
      <c r="B15" s="4" t="s">
        <v>42</v>
      </c>
      <c r="C15" s="4" t="s">
        <v>43</v>
      </c>
      <c r="D15" s="5">
        <v>0.5</v>
      </c>
      <c r="E15" s="6">
        <v>48714</v>
      </c>
      <c r="F15" s="6">
        <v>0</v>
      </c>
      <c r="G15" s="6">
        <v>2000</v>
      </c>
      <c r="H15" s="7">
        <v>1</v>
      </c>
      <c r="I15" s="7">
        <v>10</v>
      </c>
      <c r="J15" s="6">
        <f t="shared" si="0"/>
        <v>26357</v>
      </c>
      <c r="K15" s="6">
        <f t="shared" si="1"/>
        <v>263570</v>
      </c>
      <c r="L15" s="4"/>
    </row>
    <row r="16" spans="1:12" ht="82.5" customHeight="1">
      <c r="A16" s="13" t="s">
        <v>89</v>
      </c>
      <c r="B16" s="8" t="s">
        <v>87</v>
      </c>
      <c r="C16" s="8" t="s">
        <v>88</v>
      </c>
      <c r="D16" s="9">
        <v>1</v>
      </c>
      <c r="E16" s="9">
        <v>48714</v>
      </c>
      <c r="F16" s="9">
        <v>0</v>
      </c>
      <c r="G16" s="9">
        <v>2000</v>
      </c>
      <c r="H16" s="9">
        <v>1</v>
      </c>
      <c r="I16" s="9">
        <v>50</v>
      </c>
      <c r="J16" s="9">
        <f t="shared" ref="J16" si="2">ROUND(IFERROR(D16*E16+F16+G16,0),0)</f>
        <v>50714</v>
      </c>
      <c r="K16" s="9">
        <f t="shared" ref="K16" si="3">ROUND(IFERROR(J16*H16*I16,0),0)</f>
        <v>2535700</v>
      </c>
      <c r="L16" s="8"/>
    </row>
    <row r="17" spans="1:12" ht="96.75" customHeight="1">
      <c r="A17" s="13">
        <v>2</v>
      </c>
      <c r="B17" s="4" t="s">
        <v>44</v>
      </c>
      <c r="C17" s="4" t="s">
        <v>45</v>
      </c>
      <c r="D17" s="5">
        <v>3</v>
      </c>
      <c r="E17" s="6">
        <v>48714</v>
      </c>
      <c r="F17" s="6">
        <v>0</v>
      </c>
      <c r="G17" s="6">
        <v>0</v>
      </c>
      <c r="H17" s="7">
        <v>1</v>
      </c>
      <c r="I17" s="7">
        <v>10</v>
      </c>
      <c r="J17" s="6">
        <f t="shared" si="0"/>
        <v>146142</v>
      </c>
      <c r="K17" s="6">
        <f t="shared" si="1"/>
        <v>1461420</v>
      </c>
      <c r="L17" s="4" t="s">
        <v>46</v>
      </c>
    </row>
    <row r="18" spans="1:12" ht="65.25" customHeight="1">
      <c r="A18" s="13">
        <v>3</v>
      </c>
      <c r="B18" s="4" t="s">
        <v>47</v>
      </c>
      <c r="C18" s="4" t="s">
        <v>48</v>
      </c>
      <c r="D18" s="5">
        <v>0</v>
      </c>
      <c r="E18" s="6">
        <v>48714</v>
      </c>
      <c r="F18" s="6">
        <v>0</v>
      </c>
      <c r="G18" s="6">
        <v>0</v>
      </c>
      <c r="H18" s="7">
        <v>1</v>
      </c>
      <c r="I18" s="7">
        <v>10</v>
      </c>
      <c r="J18" s="6">
        <f t="shared" si="0"/>
        <v>0</v>
      </c>
      <c r="K18" s="6">
        <f t="shared" si="1"/>
        <v>0</v>
      </c>
      <c r="L18" s="4" t="s">
        <v>49</v>
      </c>
    </row>
    <row r="19" spans="1:12" ht="125.25" customHeight="1">
      <c r="A19" s="13">
        <v>4</v>
      </c>
      <c r="B19" s="4" t="s">
        <v>50</v>
      </c>
      <c r="C19" s="4" t="s">
        <v>51</v>
      </c>
      <c r="D19" s="5">
        <v>1.5</v>
      </c>
      <c r="E19" s="6">
        <v>48714</v>
      </c>
      <c r="F19" s="6">
        <v>0</v>
      </c>
      <c r="G19" s="6">
        <v>0</v>
      </c>
      <c r="H19" s="7">
        <v>1</v>
      </c>
      <c r="I19" s="7">
        <v>10</v>
      </c>
      <c r="J19" s="6">
        <f>IFERROR(D19*E19+F19+G19,0)</f>
        <v>73071</v>
      </c>
      <c r="K19" s="6">
        <f>IFERROR(J19*H19*I19,0)</f>
        <v>730710</v>
      </c>
      <c r="L19" s="4" t="s">
        <v>52</v>
      </c>
    </row>
    <row r="20" spans="1:12" ht="165.75" customHeight="1">
      <c r="A20" s="13">
        <v>5</v>
      </c>
      <c r="B20" s="4" t="s">
        <v>53</v>
      </c>
      <c r="C20" s="4" t="s">
        <v>54</v>
      </c>
      <c r="D20" s="5">
        <v>0</v>
      </c>
      <c r="E20" s="6">
        <v>48714</v>
      </c>
      <c r="F20" s="6">
        <v>0</v>
      </c>
      <c r="G20" s="6">
        <v>0</v>
      </c>
      <c r="H20" s="7">
        <v>1</v>
      </c>
      <c r="I20" s="7">
        <v>10</v>
      </c>
      <c r="J20" s="6">
        <f>IFERROR(D20*E20+F20+G20,0)</f>
        <v>0</v>
      </c>
      <c r="K20" s="6">
        <f>IFERROR(J20*H20*I20,0)</f>
        <v>0</v>
      </c>
      <c r="L20" s="4" t="s">
        <v>55</v>
      </c>
    </row>
    <row r="21" spans="1:12" ht="94.5" customHeight="1">
      <c r="A21" s="13">
        <v>6</v>
      </c>
      <c r="B21" s="4" t="s">
        <v>56</v>
      </c>
      <c r="C21" s="4" t="s">
        <v>57</v>
      </c>
      <c r="D21" s="5">
        <v>3</v>
      </c>
      <c r="E21" s="6">
        <v>48714</v>
      </c>
      <c r="F21" s="6">
        <v>0</v>
      </c>
      <c r="G21" s="6">
        <v>0</v>
      </c>
      <c r="H21" s="7">
        <v>1</v>
      </c>
      <c r="I21" s="7">
        <v>10</v>
      </c>
      <c r="J21" s="6">
        <f>IFERROR(D21*E21+F21+G21,0)</f>
        <v>146142</v>
      </c>
      <c r="K21" s="6">
        <f>IFERROR(J21*H21*I21,0)</f>
        <v>1461420</v>
      </c>
      <c r="L21" s="4" t="s">
        <v>58</v>
      </c>
    </row>
    <row r="22" spans="1:12" s="2" customFormat="1" ht="32.25" customHeight="1">
      <c r="A22" s="27" t="s">
        <v>59</v>
      </c>
      <c r="B22" s="28"/>
      <c r="C22" s="29"/>
      <c r="D22" s="10"/>
      <c r="E22" s="10"/>
      <c r="F22" s="10"/>
      <c r="G22" s="10"/>
      <c r="H22" s="10"/>
      <c r="I22" s="10"/>
      <c r="J22" s="11">
        <f>SUM(J6:J21)</f>
        <v>1217779</v>
      </c>
      <c r="K22" s="11">
        <f>SUM(K6:K21)</f>
        <v>14206350</v>
      </c>
      <c r="L22" s="10"/>
    </row>
    <row r="24" spans="1:12" ht="66.75" customHeight="1">
      <c r="A24" s="23" t="s">
        <v>60</v>
      </c>
      <c r="B24" s="23"/>
      <c r="C24" s="23"/>
      <c r="D24" s="23"/>
      <c r="E24" s="23"/>
      <c r="F24" s="23"/>
      <c r="G24" s="23"/>
      <c r="H24" s="23"/>
      <c r="I24" s="23"/>
      <c r="J24" s="23"/>
      <c r="K24" s="23"/>
      <c r="L24" s="23"/>
    </row>
  </sheetData>
  <mergeCells count="5">
    <mergeCell ref="A24:L24"/>
    <mergeCell ref="A1:L1"/>
    <mergeCell ref="A2:L2"/>
    <mergeCell ref="A3:L3"/>
    <mergeCell ref="A22:C22"/>
  </mergeCells>
  <pageMargins left="0.7" right="0.45"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L6" sqref="L6"/>
    </sheetView>
  </sheetViews>
  <sheetFormatPr defaultRowHeight="15.75"/>
  <cols>
    <col min="1" max="1" width="4.375" style="14" customWidth="1"/>
    <col min="2" max="2" width="20.375" style="1" customWidth="1"/>
    <col min="3" max="3" width="17.125" style="1" customWidth="1"/>
    <col min="4" max="4" width="6.25" style="14" customWidth="1"/>
    <col min="5" max="5" width="8.125" style="1" customWidth="1"/>
    <col min="6" max="6" width="6.875" style="14" customWidth="1"/>
    <col min="7" max="7" width="8.5" style="1" customWidth="1"/>
    <col min="8" max="8" width="7" style="14" customWidth="1"/>
    <col min="9" max="9" width="8.5" style="14" customWidth="1"/>
    <col min="10" max="10" width="9" style="1" customWidth="1"/>
    <col min="11" max="11" width="10.375" style="1" customWidth="1"/>
    <col min="12" max="12" width="16.875" style="1" customWidth="1"/>
    <col min="13" max="16384" width="9" style="1"/>
  </cols>
  <sheetData>
    <row r="1" spans="1:12" ht="24" customHeight="1">
      <c r="A1" s="24" t="s">
        <v>0</v>
      </c>
      <c r="B1" s="24"/>
      <c r="C1" s="24"/>
      <c r="D1" s="24"/>
      <c r="E1" s="24"/>
      <c r="F1" s="24"/>
      <c r="G1" s="24"/>
      <c r="H1" s="24"/>
      <c r="I1" s="24"/>
      <c r="J1" s="24"/>
      <c r="K1" s="24"/>
      <c r="L1" s="24"/>
    </row>
    <row r="2" spans="1:12" ht="30" customHeight="1">
      <c r="A2" s="25" t="s">
        <v>1</v>
      </c>
      <c r="B2" s="25"/>
      <c r="C2" s="25"/>
      <c r="D2" s="25"/>
      <c r="E2" s="25"/>
      <c r="F2" s="25"/>
      <c r="G2" s="25"/>
      <c r="H2" s="25"/>
      <c r="I2" s="25"/>
      <c r="J2" s="25"/>
      <c r="K2" s="25"/>
      <c r="L2" s="25"/>
    </row>
    <row r="3" spans="1:12" s="2" customFormat="1" ht="24" customHeight="1">
      <c r="A3" s="26" t="s">
        <v>2</v>
      </c>
      <c r="B3" s="26"/>
      <c r="C3" s="26"/>
      <c r="D3" s="26"/>
      <c r="E3" s="26"/>
      <c r="F3" s="26"/>
      <c r="G3" s="26"/>
      <c r="H3" s="26"/>
      <c r="I3" s="26"/>
      <c r="J3" s="26"/>
      <c r="K3" s="26"/>
      <c r="L3" s="26"/>
    </row>
    <row r="5" spans="1:12" s="2" customFormat="1" ht="107.25" customHeight="1">
      <c r="A5" s="3" t="s">
        <v>90</v>
      </c>
      <c r="B5" s="3" t="s">
        <v>3</v>
      </c>
      <c r="C5" s="3" t="s">
        <v>4</v>
      </c>
      <c r="D5" s="3" t="s">
        <v>5</v>
      </c>
      <c r="E5" s="3" t="s">
        <v>6</v>
      </c>
      <c r="F5" s="3" t="s">
        <v>7</v>
      </c>
      <c r="G5" s="3" t="s">
        <v>8</v>
      </c>
      <c r="H5" s="3" t="s">
        <v>9</v>
      </c>
      <c r="I5" s="3" t="s">
        <v>10</v>
      </c>
      <c r="J5" s="3" t="s">
        <v>11</v>
      </c>
      <c r="K5" s="3" t="s">
        <v>12</v>
      </c>
      <c r="L5" s="3" t="s">
        <v>13</v>
      </c>
    </row>
    <row r="6" spans="1:12" ht="84" customHeight="1">
      <c r="A6" s="13">
        <v>1</v>
      </c>
      <c r="B6" s="4" t="s">
        <v>14</v>
      </c>
      <c r="C6" s="4"/>
      <c r="D6" s="15">
        <v>0</v>
      </c>
      <c r="E6" s="6">
        <v>48714</v>
      </c>
      <c r="F6" s="17">
        <v>0</v>
      </c>
      <c r="G6" s="6">
        <v>0</v>
      </c>
      <c r="H6" s="18">
        <v>1</v>
      </c>
      <c r="I6" s="18">
        <v>10</v>
      </c>
      <c r="J6" s="6">
        <f t="shared" ref="J6:J18" si="0">IFERROR(D6*E6+F6+G6,0)</f>
        <v>0</v>
      </c>
      <c r="K6" s="6">
        <f t="shared" ref="K6:K18" si="1">IFERROR(J6*H6*I6,0)</f>
        <v>0</v>
      </c>
      <c r="L6" s="4"/>
    </row>
    <row r="7" spans="1:12" ht="74.25" customHeight="1">
      <c r="A7" s="13" t="s">
        <v>15</v>
      </c>
      <c r="B7" s="4" t="s">
        <v>16</v>
      </c>
      <c r="C7" s="4" t="s">
        <v>17</v>
      </c>
      <c r="D7" s="15">
        <v>1.5</v>
      </c>
      <c r="E7" s="6">
        <v>48714</v>
      </c>
      <c r="F7" s="17">
        <v>0</v>
      </c>
      <c r="G7" s="6">
        <v>2000</v>
      </c>
      <c r="H7" s="18">
        <v>1</v>
      </c>
      <c r="I7" s="18">
        <v>10</v>
      </c>
      <c r="J7" s="6">
        <f t="shared" si="0"/>
        <v>75071</v>
      </c>
      <c r="K7" s="6">
        <f t="shared" si="1"/>
        <v>750710</v>
      </c>
      <c r="L7" s="4" t="s">
        <v>18</v>
      </c>
    </row>
    <row r="8" spans="1:12" ht="162.75" customHeight="1">
      <c r="A8" s="13" t="s">
        <v>19</v>
      </c>
      <c r="B8" s="4" t="s">
        <v>20</v>
      </c>
      <c r="C8" s="4" t="s">
        <v>21</v>
      </c>
      <c r="D8" s="15">
        <v>3.5</v>
      </c>
      <c r="E8" s="6">
        <v>48714</v>
      </c>
      <c r="F8" s="17">
        <v>0</v>
      </c>
      <c r="G8" s="6">
        <v>10000</v>
      </c>
      <c r="H8" s="18">
        <v>1</v>
      </c>
      <c r="I8" s="18">
        <v>10</v>
      </c>
      <c r="J8" s="6">
        <f t="shared" si="0"/>
        <v>180499</v>
      </c>
      <c r="K8" s="6">
        <f t="shared" si="1"/>
        <v>1804990</v>
      </c>
      <c r="L8" s="4"/>
    </row>
    <row r="9" spans="1:12" ht="96" customHeight="1">
      <c r="A9" s="13" t="s">
        <v>22</v>
      </c>
      <c r="B9" s="4" t="s">
        <v>23</v>
      </c>
      <c r="C9" s="4" t="s">
        <v>24</v>
      </c>
      <c r="D9" s="15">
        <v>1</v>
      </c>
      <c r="E9" s="6">
        <v>48714</v>
      </c>
      <c r="F9" s="17">
        <v>0</v>
      </c>
      <c r="G9" s="6">
        <v>10000</v>
      </c>
      <c r="H9" s="18">
        <v>1</v>
      </c>
      <c r="I9" s="18">
        <v>10</v>
      </c>
      <c r="J9" s="6">
        <f t="shared" si="0"/>
        <v>58714</v>
      </c>
      <c r="K9" s="6">
        <f t="shared" si="1"/>
        <v>587140</v>
      </c>
      <c r="L9" s="4"/>
    </row>
    <row r="10" spans="1:12" ht="105" customHeight="1">
      <c r="A10" s="13" t="s">
        <v>25</v>
      </c>
      <c r="B10" s="4" t="s">
        <v>26</v>
      </c>
      <c r="C10" s="4" t="s">
        <v>27</v>
      </c>
      <c r="D10" s="15">
        <v>1.5</v>
      </c>
      <c r="E10" s="6">
        <v>48714</v>
      </c>
      <c r="F10" s="17">
        <v>0</v>
      </c>
      <c r="G10" s="6">
        <v>10000</v>
      </c>
      <c r="H10" s="18">
        <v>1</v>
      </c>
      <c r="I10" s="18">
        <v>10</v>
      </c>
      <c r="J10" s="6">
        <f t="shared" si="0"/>
        <v>83071</v>
      </c>
      <c r="K10" s="6">
        <f t="shared" si="1"/>
        <v>830710</v>
      </c>
      <c r="L10" s="4"/>
    </row>
    <row r="11" spans="1:12" ht="92.25" customHeight="1">
      <c r="A11" s="13" t="s">
        <v>28</v>
      </c>
      <c r="B11" s="4" t="s">
        <v>29</v>
      </c>
      <c r="C11" s="4" t="s">
        <v>30</v>
      </c>
      <c r="D11" s="15">
        <v>1</v>
      </c>
      <c r="E11" s="6">
        <v>48714</v>
      </c>
      <c r="F11" s="17">
        <v>0</v>
      </c>
      <c r="G11" s="6">
        <v>5000</v>
      </c>
      <c r="H11" s="18">
        <v>1</v>
      </c>
      <c r="I11" s="18">
        <v>10</v>
      </c>
      <c r="J11" s="6">
        <f t="shared" si="0"/>
        <v>53714</v>
      </c>
      <c r="K11" s="6">
        <f t="shared" si="1"/>
        <v>537140</v>
      </c>
      <c r="L11" s="4" t="s">
        <v>31</v>
      </c>
    </row>
    <row r="12" spans="1:12" ht="86.25" customHeight="1">
      <c r="A12" s="13" t="s">
        <v>32</v>
      </c>
      <c r="B12" s="4" t="s">
        <v>33</v>
      </c>
      <c r="C12" s="4" t="s">
        <v>34</v>
      </c>
      <c r="D12" s="15">
        <v>1</v>
      </c>
      <c r="E12" s="6">
        <v>48714</v>
      </c>
      <c r="F12" s="17">
        <v>0</v>
      </c>
      <c r="G12" s="6">
        <v>2000</v>
      </c>
      <c r="H12" s="18">
        <v>1</v>
      </c>
      <c r="I12" s="18">
        <v>10</v>
      </c>
      <c r="J12" s="6">
        <f t="shared" si="0"/>
        <v>50714</v>
      </c>
      <c r="K12" s="6">
        <f t="shared" si="1"/>
        <v>507140</v>
      </c>
      <c r="L12" s="4"/>
    </row>
    <row r="13" spans="1:12" ht="147" customHeight="1">
      <c r="A13" s="13" t="s">
        <v>35</v>
      </c>
      <c r="B13" s="4" t="s">
        <v>36</v>
      </c>
      <c r="C13" s="4" t="s">
        <v>37</v>
      </c>
      <c r="D13" s="15">
        <v>2.5</v>
      </c>
      <c r="E13" s="6">
        <v>48714</v>
      </c>
      <c r="F13" s="17">
        <v>0</v>
      </c>
      <c r="G13" s="6">
        <v>20000</v>
      </c>
      <c r="H13" s="18">
        <v>1</v>
      </c>
      <c r="I13" s="18">
        <v>10</v>
      </c>
      <c r="J13" s="6">
        <f t="shared" si="0"/>
        <v>141785</v>
      </c>
      <c r="K13" s="6">
        <f t="shared" si="1"/>
        <v>1417850</v>
      </c>
      <c r="L13" s="4"/>
    </row>
    <row r="14" spans="1:12" ht="104.25" customHeight="1">
      <c r="A14" s="13" t="s">
        <v>38</v>
      </c>
      <c r="B14" s="4" t="s">
        <v>39</v>
      </c>
      <c r="C14" s="4" t="s">
        <v>40</v>
      </c>
      <c r="D14" s="15">
        <v>2.5</v>
      </c>
      <c r="E14" s="6">
        <v>48714</v>
      </c>
      <c r="F14" s="17">
        <v>0</v>
      </c>
      <c r="G14" s="6">
        <v>10000</v>
      </c>
      <c r="H14" s="18">
        <v>1</v>
      </c>
      <c r="I14" s="18">
        <v>10</v>
      </c>
      <c r="J14" s="6">
        <f t="shared" si="0"/>
        <v>131785</v>
      </c>
      <c r="K14" s="6">
        <f t="shared" si="1"/>
        <v>1317850</v>
      </c>
      <c r="L14" s="4"/>
    </row>
    <row r="15" spans="1:12" ht="104.25" customHeight="1">
      <c r="A15" s="13" t="s">
        <v>41</v>
      </c>
      <c r="B15" s="4" t="s">
        <v>42</v>
      </c>
      <c r="C15" s="4" t="s">
        <v>43</v>
      </c>
      <c r="D15" s="15">
        <v>0.5</v>
      </c>
      <c r="E15" s="6">
        <v>48714</v>
      </c>
      <c r="F15" s="17">
        <v>0</v>
      </c>
      <c r="G15" s="6">
        <v>2000</v>
      </c>
      <c r="H15" s="18">
        <v>1</v>
      </c>
      <c r="I15" s="18">
        <v>10</v>
      </c>
      <c r="J15" s="6">
        <f t="shared" si="0"/>
        <v>26357</v>
      </c>
      <c r="K15" s="6">
        <f t="shared" si="1"/>
        <v>263570</v>
      </c>
      <c r="L15" s="4"/>
    </row>
    <row r="16" spans="1:12" ht="42.75" customHeight="1">
      <c r="A16" s="13" t="s">
        <v>89</v>
      </c>
      <c r="B16" s="8" t="s">
        <v>87</v>
      </c>
      <c r="C16" s="8" t="s">
        <v>88</v>
      </c>
      <c r="D16" s="16">
        <v>1</v>
      </c>
      <c r="E16" s="9">
        <v>48714</v>
      </c>
      <c r="F16" s="16">
        <v>0</v>
      </c>
      <c r="G16" s="9">
        <v>2000</v>
      </c>
      <c r="H16" s="16">
        <v>1</v>
      </c>
      <c r="I16" s="16">
        <v>50</v>
      </c>
      <c r="J16" s="9">
        <f t="shared" ref="J16" si="2">ROUND(IFERROR(D16*E16+F16+G16,0),0)</f>
        <v>50714</v>
      </c>
      <c r="K16" s="9">
        <f t="shared" ref="K16" si="3">ROUND(IFERROR(J16*H16*I16,0),0)</f>
        <v>2535700</v>
      </c>
      <c r="L16" s="8"/>
    </row>
    <row r="17" spans="1:12" ht="75.75" customHeight="1">
      <c r="A17" s="13">
        <v>2</v>
      </c>
      <c r="B17" s="4" t="s">
        <v>44</v>
      </c>
      <c r="C17" s="4" t="s">
        <v>61</v>
      </c>
      <c r="D17" s="15">
        <v>0.5</v>
      </c>
      <c r="E17" s="6">
        <v>48714</v>
      </c>
      <c r="F17" s="17">
        <v>0</v>
      </c>
      <c r="G17" s="6">
        <v>15000</v>
      </c>
      <c r="H17" s="18">
        <v>1</v>
      </c>
      <c r="I17" s="18">
        <v>10</v>
      </c>
      <c r="J17" s="6">
        <f t="shared" si="0"/>
        <v>39357</v>
      </c>
      <c r="K17" s="6">
        <f t="shared" si="1"/>
        <v>393570</v>
      </c>
      <c r="L17" s="4" t="s">
        <v>62</v>
      </c>
    </row>
    <row r="18" spans="1:12" ht="54" customHeight="1">
      <c r="A18" s="13">
        <v>3</v>
      </c>
      <c r="B18" s="4" t="s">
        <v>47</v>
      </c>
      <c r="C18" s="4" t="s">
        <v>48</v>
      </c>
      <c r="D18" s="15">
        <v>0</v>
      </c>
      <c r="E18" s="6">
        <v>48714</v>
      </c>
      <c r="F18" s="17">
        <v>0</v>
      </c>
      <c r="G18" s="6">
        <v>0</v>
      </c>
      <c r="H18" s="18">
        <v>1</v>
      </c>
      <c r="I18" s="18">
        <v>10</v>
      </c>
      <c r="J18" s="6">
        <f t="shared" si="0"/>
        <v>0</v>
      </c>
      <c r="K18" s="6">
        <f t="shared" si="1"/>
        <v>0</v>
      </c>
      <c r="L18" s="4" t="s">
        <v>49</v>
      </c>
    </row>
    <row r="19" spans="1:12" ht="110.25" customHeight="1">
      <c r="A19" s="13">
        <v>4</v>
      </c>
      <c r="B19" s="4" t="s">
        <v>50</v>
      </c>
      <c r="C19" s="4" t="s">
        <v>51</v>
      </c>
      <c r="D19" s="15">
        <v>1.5</v>
      </c>
      <c r="E19" s="6">
        <v>48714</v>
      </c>
      <c r="F19" s="17">
        <v>0</v>
      </c>
      <c r="G19" s="6">
        <v>0</v>
      </c>
      <c r="H19" s="18">
        <v>1</v>
      </c>
      <c r="I19" s="18">
        <v>10</v>
      </c>
      <c r="J19" s="6">
        <f>IFERROR(D19*E19+F19+G19,0)</f>
        <v>73071</v>
      </c>
      <c r="K19" s="6">
        <f>IFERROR(J19*H19*I19,0)</f>
        <v>730710</v>
      </c>
      <c r="L19" s="4" t="s">
        <v>52</v>
      </c>
    </row>
    <row r="20" spans="1:12" ht="152.25" customHeight="1">
      <c r="A20" s="13">
        <v>5</v>
      </c>
      <c r="B20" s="4" t="s">
        <v>53</v>
      </c>
      <c r="C20" s="4" t="s">
        <v>54</v>
      </c>
      <c r="D20" s="15">
        <v>0</v>
      </c>
      <c r="E20" s="6">
        <v>48714</v>
      </c>
      <c r="F20" s="17">
        <v>0</v>
      </c>
      <c r="G20" s="6">
        <v>0</v>
      </c>
      <c r="H20" s="18">
        <v>1</v>
      </c>
      <c r="I20" s="18">
        <v>10</v>
      </c>
      <c r="J20" s="6">
        <f>IFERROR(D20*E20+F20+G20,0)</f>
        <v>0</v>
      </c>
      <c r="K20" s="6">
        <f>IFERROR(J20*H20*I20,0)</f>
        <v>0</v>
      </c>
      <c r="L20" s="4" t="s">
        <v>55</v>
      </c>
    </row>
    <row r="21" spans="1:12" ht="102" customHeight="1">
      <c r="A21" s="13">
        <v>6</v>
      </c>
      <c r="B21" s="4" t="s">
        <v>56</v>
      </c>
      <c r="C21" s="4" t="s">
        <v>63</v>
      </c>
      <c r="D21" s="15">
        <v>0.5</v>
      </c>
      <c r="E21" s="6">
        <v>48714</v>
      </c>
      <c r="F21" s="17">
        <v>0</v>
      </c>
      <c r="G21" s="6">
        <v>15000</v>
      </c>
      <c r="H21" s="18">
        <v>1</v>
      </c>
      <c r="I21" s="18">
        <v>10</v>
      </c>
      <c r="J21" s="6">
        <f>IFERROR(D21*E21+F21+G21,0)</f>
        <v>39357</v>
      </c>
      <c r="K21" s="6">
        <f>IFERROR(J21*H21*I21,0)</f>
        <v>393570</v>
      </c>
      <c r="L21" s="4" t="s">
        <v>64</v>
      </c>
    </row>
    <row r="22" spans="1:12" s="2" customFormat="1" ht="26.1" customHeight="1">
      <c r="A22" s="27" t="s">
        <v>59</v>
      </c>
      <c r="B22" s="28"/>
      <c r="C22" s="29"/>
      <c r="D22" s="12"/>
      <c r="E22" s="10"/>
      <c r="F22" s="12"/>
      <c r="G22" s="10"/>
      <c r="H22" s="12"/>
      <c r="I22" s="12"/>
      <c r="J22" s="11">
        <f>SUM(J6:J21)</f>
        <v>1004209</v>
      </c>
      <c r="K22" s="11">
        <f>SUM(K6:K21)</f>
        <v>12070650</v>
      </c>
      <c r="L22" s="10"/>
    </row>
    <row r="23" spans="1:12" ht="70.5" customHeight="1">
      <c r="A23" s="23" t="s">
        <v>60</v>
      </c>
      <c r="B23" s="23"/>
      <c r="C23" s="23"/>
      <c r="D23" s="23"/>
      <c r="E23" s="23"/>
      <c r="F23" s="23"/>
      <c r="G23" s="23"/>
      <c r="H23" s="23"/>
      <c r="I23" s="23"/>
      <c r="J23" s="23"/>
      <c r="K23" s="23"/>
      <c r="L23" s="23"/>
    </row>
  </sheetData>
  <mergeCells count="5">
    <mergeCell ref="A23:L23"/>
    <mergeCell ref="A1:L1"/>
    <mergeCell ref="A2:L2"/>
    <mergeCell ref="A3:L3"/>
    <mergeCell ref="A22:C22"/>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I6" sqref="I6"/>
    </sheetView>
  </sheetViews>
  <sheetFormatPr defaultRowHeight="15.75"/>
  <cols>
    <col min="1" max="1" width="4.25" style="14" customWidth="1"/>
    <col min="2" max="2" width="19.75" style="1" customWidth="1"/>
    <col min="3" max="3" width="17.375" style="1" customWidth="1"/>
    <col min="4" max="4" width="6.125" style="14" customWidth="1"/>
    <col min="5" max="5" width="7.75" style="1" customWidth="1"/>
    <col min="6" max="6" width="8" style="14" customWidth="1"/>
    <col min="7" max="7" width="10.25" style="1" customWidth="1"/>
    <col min="8" max="8" width="7.875" style="14" customWidth="1"/>
    <col min="9" max="9" width="8.875" style="14" customWidth="1"/>
    <col min="10" max="10" width="9" style="1" customWidth="1"/>
    <col min="11" max="11" width="10.375" style="1" customWidth="1"/>
    <col min="12" max="12" width="13.75" style="1" customWidth="1"/>
    <col min="13" max="16384" width="9" style="1"/>
  </cols>
  <sheetData>
    <row r="1" spans="1:12" ht="24" customHeight="1">
      <c r="A1" s="30" t="s">
        <v>0</v>
      </c>
      <c r="B1" s="30"/>
      <c r="C1" s="30"/>
      <c r="D1" s="30"/>
      <c r="E1" s="30"/>
      <c r="F1" s="30"/>
      <c r="G1" s="30"/>
      <c r="H1" s="30"/>
      <c r="I1" s="30"/>
      <c r="J1" s="30"/>
      <c r="K1" s="30"/>
      <c r="L1" s="30"/>
    </row>
    <row r="2" spans="1:12" ht="30" customHeight="1">
      <c r="A2" s="31" t="s">
        <v>1</v>
      </c>
      <c r="B2" s="31"/>
      <c r="C2" s="31"/>
      <c r="D2" s="31"/>
      <c r="E2" s="31"/>
      <c r="F2" s="31"/>
      <c r="G2" s="31"/>
      <c r="H2" s="31"/>
      <c r="I2" s="31"/>
      <c r="J2" s="31"/>
      <c r="K2" s="31"/>
      <c r="L2" s="31"/>
    </row>
    <row r="4" spans="1:12" s="2" customFormat="1" ht="24" customHeight="1">
      <c r="A4" s="32" t="s">
        <v>2</v>
      </c>
      <c r="B4" s="32"/>
      <c r="C4" s="32"/>
      <c r="D4" s="32"/>
      <c r="E4" s="32"/>
      <c r="F4" s="32"/>
      <c r="G4" s="32"/>
      <c r="H4" s="32"/>
      <c r="I4" s="32"/>
      <c r="J4" s="32"/>
      <c r="K4" s="32"/>
      <c r="L4" s="32"/>
    </row>
    <row r="5" spans="1:12" s="2" customFormat="1" ht="88.5" customHeight="1">
      <c r="A5" s="3" t="s">
        <v>90</v>
      </c>
      <c r="B5" s="3" t="s">
        <v>3</v>
      </c>
      <c r="C5" s="3" t="s">
        <v>4</v>
      </c>
      <c r="D5" s="3" t="s">
        <v>5</v>
      </c>
      <c r="E5" s="3" t="s">
        <v>6</v>
      </c>
      <c r="F5" s="3" t="s">
        <v>7</v>
      </c>
      <c r="G5" s="3" t="s">
        <v>8</v>
      </c>
      <c r="H5" s="3" t="s">
        <v>9</v>
      </c>
      <c r="I5" s="3" t="s">
        <v>10</v>
      </c>
      <c r="J5" s="3" t="s">
        <v>11</v>
      </c>
      <c r="K5" s="3" t="s">
        <v>12</v>
      </c>
      <c r="L5" s="3" t="s">
        <v>13</v>
      </c>
    </row>
    <row r="6" spans="1:12" ht="96.75" customHeight="1">
      <c r="A6" s="13">
        <v>1</v>
      </c>
      <c r="B6" s="4" t="s">
        <v>14</v>
      </c>
      <c r="C6" s="4"/>
      <c r="D6" s="15">
        <v>0</v>
      </c>
      <c r="E6" s="6">
        <v>48714</v>
      </c>
      <c r="F6" s="17">
        <v>0</v>
      </c>
      <c r="G6" s="6">
        <v>0</v>
      </c>
      <c r="H6" s="18">
        <v>1</v>
      </c>
      <c r="I6" s="18">
        <v>10</v>
      </c>
      <c r="J6" s="6">
        <f t="shared" ref="J6:J18" si="0">IFERROR(D6*E6+F6+G6,0)</f>
        <v>0</v>
      </c>
      <c r="K6" s="6">
        <f t="shared" ref="K6:K18" si="1">IFERROR(J6*H6*I6,0)</f>
        <v>0</v>
      </c>
      <c r="L6" s="4"/>
    </row>
    <row r="7" spans="1:12" ht="90.75" customHeight="1">
      <c r="A7" s="13" t="s">
        <v>15</v>
      </c>
      <c r="B7" s="4" t="s">
        <v>16</v>
      </c>
      <c r="C7" s="4" t="s">
        <v>17</v>
      </c>
      <c r="D7" s="15">
        <v>1.5</v>
      </c>
      <c r="E7" s="6">
        <v>48714</v>
      </c>
      <c r="F7" s="17">
        <v>0</v>
      </c>
      <c r="G7" s="6">
        <v>2000</v>
      </c>
      <c r="H7" s="18">
        <v>1</v>
      </c>
      <c r="I7" s="18">
        <v>10</v>
      </c>
      <c r="J7" s="6">
        <f t="shared" si="0"/>
        <v>75071</v>
      </c>
      <c r="K7" s="6">
        <f t="shared" si="1"/>
        <v>750710</v>
      </c>
      <c r="L7" s="4" t="s">
        <v>18</v>
      </c>
    </row>
    <row r="8" spans="1:12" ht="139.5" customHeight="1">
      <c r="A8" s="13" t="s">
        <v>19</v>
      </c>
      <c r="B8" s="4" t="s">
        <v>20</v>
      </c>
      <c r="C8" s="4" t="s">
        <v>21</v>
      </c>
      <c r="D8" s="15">
        <v>3.5</v>
      </c>
      <c r="E8" s="6">
        <v>48714</v>
      </c>
      <c r="F8" s="17">
        <v>0</v>
      </c>
      <c r="G8" s="6">
        <v>10000</v>
      </c>
      <c r="H8" s="18">
        <v>1</v>
      </c>
      <c r="I8" s="18">
        <v>10</v>
      </c>
      <c r="J8" s="6">
        <f t="shared" si="0"/>
        <v>180499</v>
      </c>
      <c r="K8" s="6">
        <f t="shared" si="1"/>
        <v>1804990</v>
      </c>
      <c r="L8" s="4"/>
    </row>
    <row r="9" spans="1:12" ht="90.75" customHeight="1">
      <c r="A9" s="13" t="s">
        <v>22</v>
      </c>
      <c r="B9" s="4" t="s">
        <v>23</v>
      </c>
      <c r="C9" s="4" t="s">
        <v>24</v>
      </c>
      <c r="D9" s="15">
        <v>1</v>
      </c>
      <c r="E9" s="6">
        <v>48714</v>
      </c>
      <c r="F9" s="17">
        <v>0</v>
      </c>
      <c r="G9" s="6">
        <v>10000</v>
      </c>
      <c r="H9" s="18">
        <v>1</v>
      </c>
      <c r="I9" s="18">
        <v>10</v>
      </c>
      <c r="J9" s="6">
        <f t="shared" si="0"/>
        <v>58714</v>
      </c>
      <c r="K9" s="6">
        <f t="shared" si="1"/>
        <v>587140</v>
      </c>
      <c r="L9" s="4"/>
    </row>
    <row r="10" spans="1:12" ht="110.25" customHeight="1">
      <c r="A10" s="13" t="s">
        <v>25</v>
      </c>
      <c r="B10" s="4" t="s">
        <v>26</v>
      </c>
      <c r="C10" s="4" t="s">
        <v>27</v>
      </c>
      <c r="D10" s="15">
        <v>1.5</v>
      </c>
      <c r="E10" s="6">
        <v>48714</v>
      </c>
      <c r="F10" s="17">
        <v>0</v>
      </c>
      <c r="G10" s="6">
        <v>10000</v>
      </c>
      <c r="H10" s="18">
        <v>1</v>
      </c>
      <c r="I10" s="18">
        <v>10</v>
      </c>
      <c r="J10" s="6">
        <f t="shared" si="0"/>
        <v>83071</v>
      </c>
      <c r="K10" s="6">
        <f t="shared" si="1"/>
        <v>830710</v>
      </c>
      <c r="L10" s="4"/>
    </row>
    <row r="11" spans="1:12" ht="87" customHeight="1">
      <c r="A11" s="13" t="s">
        <v>28</v>
      </c>
      <c r="B11" s="4" t="s">
        <v>29</v>
      </c>
      <c r="C11" s="4" t="s">
        <v>30</v>
      </c>
      <c r="D11" s="15">
        <v>1</v>
      </c>
      <c r="E11" s="6">
        <v>48714</v>
      </c>
      <c r="F11" s="17">
        <v>0</v>
      </c>
      <c r="G11" s="6">
        <v>5000</v>
      </c>
      <c r="H11" s="18">
        <v>1</v>
      </c>
      <c r="I11" s="18">
        <v>10</v>
      </c>
      <c r="J11" s="6">
        <f t="shared" si="0"/>
        <v>53714</v>
      </c>
      <c r="K11" s="6">
        <f t="shared" si="1"/>
        <v>537140</v>
      </c>
      <c r="L11" s="4" t="s">
        <v>31</v>
      </c>
    </row>
    <row r="12" spans="1:12" ht="90" customHeight="1">
      <c r="A12" s="13" t="s">
        <v>32</v>
      </c>
      <c r="B12" s="4" t="s">
        <v>33</v>
      </c>
      <c r="C12" s="4" t="s">
        <v>34</v>
      </c>
      <c r="D12" s="15">
        <v>1</v>
      </c>
      <c r="E12" s="6">
        <v>48714</v>
      </c>
      <c r="F12" s="17">
        <v>0</v>
      </c>
      <c r="G12" s="6">
        <v>2000</v>
      </c>
      <c r="H12" s="18">
        <v>1</v>
      </c>
      <c r="I12" s="18">
        <v>10</v>
      </c>
      <c r="J12" s="6">
        <f t="shared" si="0"/>
        <v>50714</v>
      </c>
      <c r="K12" s="6">
        <f t="shared" si="1"/>
        <v>507140</v>
      </c>
      <c r="L12" s="4"/>
    </row>
    <row r="13" spans="1:12" ht="141" customHeight="1">
      <c r="A13" s="13" t="s">
        <v>35</v>
      </c>
      <c r="B13" s="4" t="s">
        <v>36</v>
      </c>
      <c r="C13" s="4" t="s">
        <v>37</v>
      </c>
      <c r="D13" s="15">
        <v>2.5</v>
      </c>
      <c r="E13" s="6">
        <v>48714</v>
      </c>
      <c r="F13" s="17">
        <v>0</v>
      </c>
      <c r="G13" s="6">
        <v>20000</v>
      </c>
      <c r="H13" s="18">
        <v>1</v>
      </c>
      <c r="I13" s="18">
        <v>10</v>
      </c>
      <c r="J13" s="6">
        <f t="shared" si="0"/>
        <v>141785</v>
      </c>
      <c r="K13" s="6">
        <f t="shared" si="1"/>
        <v>1417850</v>
      </c>
      <c r="L13" s="4"/>
    </row>
    <row r="14" spans="1:12" ht="102" customHeight="1">
      <c r="A14" s="13" t="s">
        <v>38</v>
      </c>
      <c r="B14" s="4" t="s">
        <v>39</v>
      </c>
      <c r="C14" s="4" t="s">
        <v>40</v>
      </c>
      <c r="D14" s="15">
        <v>2.5</v>
      </c>
      <c r="E14" s="6">
        <v>48714</v>
      </c>
      <c r="F14" s="17">
        <v>0</v>
      </c>
      <c r="G14" s="6">
        <v>10000</v>
      </c>
      <c r="H14" s="18">
        <v>1</v>
      </c>
      <c r="I14" s="18">
        <v>10</v>
      </c>
      <c r="J14" s="6">
        <f t="shared" si="0"/>
        <v>131785</v>
      </c>
      <c r="K14" s="6">
        <f t="shared" si="1"/>
        <v>1317850</v>
      </c>
      <c r="L14" s="4"/>
    </row>
    <row r="15" spans="1:12" ht="101.25" customHeight="1">
      <c r="A15" s="13" t="s">
        <v>41</v>
      </c>
      <c r="B15" s="4" t="s">
        <v>42</v>
      </c>
      <c r="C15" s="4" t="s">
        <v>43</v>
      </c>
      <c r="D15" s="15">
        <v>0.5</v>
      </c>
      <c r="E15" s="6">
        <v>48714</v>
      </c>
      <c r="F15" s="17">
        <v>0</v>
      </c>
      <c r="G15" s="6">
        <v>2000</v>
      </c>
      <c r="H15" s="18">
        <v>1</v>
      </c>
      <c r="I15" s="18">
        <v>10</v>
      </c>
      <c r="J15" s="6">
        <f t="shared" si="0"/>
        <v>26357</v>
      </c>
      <c r="K15" s="6">
        <f t="shared" si="1"/>
        <v>263570</v>
      </c>
      <c r="L15" s="4"/>
    </row>
    <row r="16" spans="1:12" ht="43.5" customHeight="1">
      <c r="A16" s="13" t="s">
        <v>89</v>
      </c>
      <c r="B16" s="8" t="s">
        <v>87</v>
      </c>
      <c r="C16" s="8" t="s">
        <v>88</v>
      </c>
      <c r="D16" s="16">
        <v>1</v>
      </c>
      <c r="E16" s="9">
        <v>48714</v>
      </c>
      <c r="F16" s="16">
        <v>0</v>
      </c>
      <c r="G16" s="9">
        <v>2000</v>
      </c>
      <c r="H16" s="16">
        <v>1</v>
      </c>
      <c r="I16" s="18">
        <v>10</v>
      </c>
      <c r="J16" s="9">
        <f t="shared" ref="J16" si="2">ROUND(IFERROR(D16*E16+F16+G16,0),0)</f>
        <v>50714</v>
      </c>
      <c r="K16" s="9">
        <f t="shared" ref="K16" si="3">ROUND(IFERROR(J16*H16*I16,0),0)</f>
        <v>507140</v>
      </c>
      <c r="L16" s="8"/>
    </row>
    <row r="17" spans="1:12" ht="73.5" customHeight="1">
      <c r="A17" s="13">
        <v>2</v>
      </c>
      <c r="B17" s="4" t="s">
        <v>44</v>
      </c>
      <c r="C17" s="4" t="s">
        <v>65</v>
      </c>
      <c r="D17" s="15">
        <v>1</v>
      </c>
      <c r="E17" s="6">
        <v>48714</v>
      </c>
      <c r="F17" s="17">
        <v>0</v>
      </c>
      <c r="G17" s="6">
        <v>0</v>
      </c>
      <c r="H17" s="18">
        <v>1</v>
      </c>
      <c r="I17" s="18">
        <v>10</v>
      </c>
      <c r="J17" s="6">
        <f t="shared" si="0"/>
        <v>48714</v>
      </c>
      <c r="K17" s="6">
        <f t="shared" si="1"/>
        <v>487140</v>
      </c>
      <c r="L17" s="4" t="s">
        <v>66</v>
      </c>
    </row>
    <row r="18" spans="1:12" ht="65.25" customHeight="1">
      <c r="A18" s="13">
        <v>3</v>
      </c>
      <c r="B18" s="4" t="s">
        <v>47</v>
      </c>
      <c r="C18" s="4" t="s">
        <v>48</v>
      </c>
      <c r="D18" s="15">
        <v>0</v>
      </c>
      <c r="E18" s="6">
        <v>48714</v>
      </c>
      <c r="F18" s="17">
        <v>0</v>
      </c>
      <c r="G18" s="6">
        <v>0</v>
      </c>
      <c r="H18" s="18">
        <v>1</v>
      </c>
      <c r="I18" s="18">
        <v>10</v>
      </c>
      <c r="J18" s="6">
        <f t="shared" si="0"/>
        <v>0</v>
      </c>
      <c r="K18" s="6">
        <f t="shared" si="1"/>
        <v>0</v>
      </c>
      <c r="L18" s="4" t="s">
        <v>49</v>
      </c>
    </row>
    <row r="19" spans="1:12" ht="135" customHeight="1">
      <c r="A19" s="13">
        <v>4</v>
      </c>
      <c r="B19" s="4" t="s">
        <v>50</v>
      </c>
      <c r="C19" s="4" t="s">
        <v>51</v>
      </c>
      <c r="D19" s="15">
        <v>1.5</v>
      </c>
      <c r="E19" s="6">
        <v>48714</v>
      </c>
      <c r="F19" s="17">
        <v>0</v>
      </c>
      <c r="G19" s="6">
        <v>0</v>
      </c>
      <c r="H19" s="18">
        <v>1</v>
      </c>
      <c r="I19" s="18">
        <v>10</v>
      </c>
      <c r="J19" s="6">
        <f>IFERROR(D19*E19+F19+G19,0)</f>
        <v>73071</v>
      </c>
      <c r="K19" s="6">
        <f>IFERROR(J19*H19*I19,0)</f>
        <v>730710</v>
      </c>
      <c r="L19" s="4" t="s">
        <v>52</v>
      </c>
    </row>
    <row r="20" spans="1:12" ht="207" customHeight="1">
      <c r="A20" s="13">
        <v>5</v>
      </c>
      <c r="B20" s="4" t="s">
        <v>53</v>
      </c>
      <c r="C20" s="4" t="s">
        <v>54</v>
      </c>
      <c r="D20" s="15">
        <v>0</v>
      </c>
      <c r="E20" s="6">
        <v>48714</v>
      </c>
      <c r="F20" s="17">
        <v>0</v>
      </c>
      <c r="G20" s="6">
        <v>0</v>
      </c>
      <c r="H20" s="18">
        <v>1</v>
      </c>
      <c r="I20" s="18">
        <v>10</v>
      </c>
      <c r="J20" s="6">
        <f>IFERROR(D20*E20+F20+G20,0)</f>
        <v>0</v>
      </c>
      <c r="K20" s="6">
        <f>IFERROR(J20*H20*I20,0)</f>
        <v>0</v>
      </c>
      <c r="L20" s="4" t="s">
        <v>55</v>
      </c>
    </row>
    <row r="21" spans="1:12" ht="146.25" customHeight="1">
      <c r="A21" s="13">
        <v>6</v>
      </c>
      <c r="B21" s="4" t="s">
        <v>56</v>
      </c>
      <c r="C21" s="4" t="s">
        <v>67</v>
      </c>
      <c r="D21" s="15">
        <v>1</v>
      </c>
      <c r="E21" s="6">
        <v>48714</v>
      </c>
      <c r="F21" s="17">
        <v>0</v>
      </c>
      <c r="G21" s="6">
        <v>0</v>
      </c>
      <c r="H21" s="18">
        <v>1</v>
      </c>
      <c r="I21" s="18">
        <v>10</v>
      </c>
      <c r="J21" s="6">
        <f>IFERROR(D21*E21+F21+G21,0)</f>
        <v>48714</v>
      </c>
      <c r="K21" s="6">
        <f>IFERROR(J21*H21*I21,0)</f>
        <v>487140</v>
      </c>
      <c r="L21" s="4" t="s">
        <v>68</v>
      </c>
    </row>
    <row r="22" spans="1:12" s="2" customFormat="1" ht="26.1" customHeight="1">
      <c r="A22" s="27" t="s">
        <v>59</v>
      </c>
      <c r="B22" s="28"/>
      <c r="C22" s="29"/>
      <c r="D22" s="12"/>
      <c r="E22" s="10"/>
      <c r="F22" s="12"/>
      <c r="G22" s="10"/>
      <c r="H22" s="12"/>
      <c r="I22" s="12"/>
      <c r="J22" s="11">
        <f>SUM(J6:J21)</f>
        <v>1022923</v>
      </c>
      <c r="K22" s="11">
        <f>SUM(K6:K21)</f>
        <v>10229230</v>
      </c>
      <c r="L22" s="10"/>
    </row>
  </sheetData>
  <mergeCells count="4">
    <mergeCell ref="A22:C22"/>
    <mergeCell ref="A1:L1"/>
    <mergeCell ref="A2:L2"/>
    <mergeCell ref="A4:L4"/>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B10" sqref="B10:F10"/>
    </sheetView>
  </sheetViews>
  <sheetFormatPr defaultRowHeight="15.75"/>
  <cols>
    <col min="1" max="2" width="18" style="1" customWidth="1"/>
    <col min="3" max="3" width="9.75" style="14" customWidth="1"/>
    <col min="4" max="4" width="12.75" style="14" customWidth="1"/>
    <col min="5" max="5" width="19" style="1" customWidth="1"/>
    <col min="6" max="6" width="44" style="1" customWidth="1"/>
    <col min="7" max="16384" width="9" style="1"/>
  </cols>
  <sheetData>
    <row r="1" spans="1:6" ht="24" customHeight="1">
      <c r="A1" s="24" t="s">
        <v>69</v>
      </c>
      <c r="B1" s="24"/>
      <c r="C1" s="24"/>
      <c r="D1" s="24"/>
      <c r="E1" s="24"/>
      <c r="F1" s="24"/>
    </row>
    <row r="2" spans="1:6" ht="30" customHeight="1">
      <c r="A2" s="34"/>
      <c r="B2" s="35"/>
      <c r="C2" s="35"/>
      <c r="D2" s="35"/>
      <c r="E2" s="35"/>
      <c r="F2" s="35"/>
    </row>
    <row r="3" spans="1:6" s="2" customFormat="1" ht="36" customHeight="1">
      <c r="A3" s="3" t="s">
        <v>70</v>
      </c>
      <c r="B3" s="3" t="s">
        <v>71</v>
      </c>
      <c r="C3" s="3" t="s">
        <v>72</v>
      </c>
      <c r="D3" s="3" t="s">
        <v>73</v>
      </c>
      <c r="E3" s="3" t="s">
        <v>74</v>
      </c>
      <c r="F3" s="3" t="s">
        <v>13</v>
      </c>
    </row>
    <row r="4" spans="1:6" ht="33.75" customHeight="1">
      <c r="A4" s="8" t="s">
        <v>75</v>
      </c>
      <c r="B4" s="9">
        <f>CP_TrucTiep!J22</f>
        <v>1217779</v>
      </c>
      <c r="C4" s="16">
        <v>1</v>
      </c>
      <c r="D4" s="16">
        <v>10</v>
      </c>
      <c r="E4" s="9">
        <f>B4*C4*D4</f>
        <v>12177790</v>
      </c>
      <c r="F4" s="8" t="s">
        <v>76</v>
      </c>
    </row>
    <row r="5" spans="1:6" ht="33.75" customHeight="1">
      <c r="A5" s="8" t="s">
        <v>77</v>
      </c>
      <c r="B5" s="9">
        <f>CP_BuuChinh!J22</f>
        <v>1004209</v>
      </c>
      <c r="C5" s="16">
        <v>1</v>
      </c>
      <c r="D5" s="16">
        <v>10</v>
      </c>
      <c r="E5" s="9">
        <f>B5*C5*D5</f>
        <v>10042090</v>
      </c>
      <c r="F5" s="8" t="s">
        <v>78</v>
      </c>
    </row>
    <row r="6" spans="1:6" ht="33.75" customHeight="1">
      <c r="A6" s="8" t="s">
        <v>79</v>
      </c>
      <c r="B6" s="9">
        <f>CP_TrucTuyen!J22</f>
        <v>1022923</v>
      </c>
      <c r="C6" s="16">
        <v>1</v>
      </c>
      <c r="D6" s="16">
        <v>10</v>
      </c>
      <c r="E6" s="9">
        <f>B6*C6*D6</f>
        <v>10229230</v>
      </c>
      <c r="F6" s="8" t="s">
        <v>80</v>
      </c>
    </row>
    <row r="8" spans="1:6" ht="24" customHeight="1">
      <c r="A8" s="32" t="s">
        <v>81</v>
      </c>
      <c r="B8" s="32" t="s">
        <v>81</v>
      </c>
      <c r="C8" s="32"/>
      <c r="D8" s="32"/>
      <c r="E8" s="32"/>
      <c r="F8" s="32"/>
    </row>
    <row r="9" spans="1:6" ht="42" customHeight="1">
      <c r="A9" s="22">
        <v>1</v>
      </c>
      <c r="B9" s="33" t="s">
        <v>82</v>
      </c>
      <c r="C9" s="33"/>
      <c r="D9" s="33"/>
      <c r="E9" s="33"/>
      <c r="F9" s="33"/>
    </row>
    <row r="10" spans="1:6" ht="42" customHeight="1">
      <c r="A10" s="22">
        <v>2</v>
      </c>
      <c r="B10" s="33" t="s">
        <v>83</v>
      </c>
      <c r="C10" s="33"/>
      <c r="D10" s="33"/>
      <c r="E10" s="33"/>
      <c r="F10" s="33"/>
    </row>
    <row r="11" spans="1:6" ht="42" customHeight="1">
      <c r="A11" s="22">
        <v>3</v>
      </c>
      <c r="B11" s="33" t="s">
        <v>84</v>
      </c>
      <c r="C11" s="33"/>
      <c r="D11" s="33"/>
      <c r="E11" s="33"/>
      <c r="F11" s="33"/>
    </row>
    <row r="12" spans="1:6" ht="42" customHeight="1">
      <c r="A12" s="22">
        <v>4</v>
      </c>
      <c r="B12" s="33" t="s">
        <v>85</v>
      </c>
      <c r="C12" s="33"/>
      <c r="D12" s="33"/>
      <c r="E12" s="33"/>
      <c r="F12" s="33"/>
    </row>
    <row r="13" spans="1:6" ht="42" customHeight="1">
      <c r="A13" s="22">
        <v>5</v>
      </c>
      <c r="B13" s="33" t="s">
        <v>86</v>
      </c>
      <c r="C13" s="33"/>
      <c r="D13" s="33"/>
      <c r="E13" s="33"/>
      <c r="F13" s="33"/>
    </row>
  </sheetData>
  <mergeCells count="8">
    <mergeCell ref="B11:F11"/>
    <mergeCell ref="B12:F12"/>
    <mergeCell ref="B13:F13"/>
    <mergeCell ref="A1:F1"/>
    <mergeCell ref="A2:F2"/>
    <mergeCell ref="A8:F8"/>
    <mergeCell ref="B9:F9"/>
    <mergeCell ref="B10:F10"/>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2026-07-14T03:37:27Z</cp:lastPrinted>
  <dcterms:created xsi:type="dcterms:W3CDTF">2026-07-07T08:06:47Z</dcterms:created>
  <dcterms:modified xsi:type="dcterms:W3CDTF">2026-07-14T09:27:28Z</dcterms:modified>
</cp:coreProperties>
</file>